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20730" windowHeight="1098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34" i="1" l="1"/>
  <c r="E35" i="1"/>
  <c r="E36" i="1"/>
  <c r="E37" i="1"/>
  <c r="E38" i="1"/>
  <c r="E39" i="1"/>
  <c r="E12" i="1"/>
  <c r="E13" i="1"/>
  <c r="E64" i="1"/>
  <c r="E29" i="1"/>
  <c r="E25" i="1"/>
  <c r="E26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3" i="1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52" i="1" l="1"/>
  <c r="E10" i="1" l="1"/>
  <c r="E11" i="1" l="1"/>
  <c r="E72" i="1" l="1"/>
  <c r="E9" i="1"/>
  <c r="E20" i="1" l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22" i="1"/>
  <c r="E16" i="1"/>
  <c r="E15" i="1"/>
  <c r="D14" i="1"/>
  <c r="C14" i="1"/>
  <c r="E8" i="1"/>
  <c r="E7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<sst xmlns="http://schemas.openxmlformats.org/spreadsheetml/2006/main" count="437" uniqueCount="238">
  <si>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</si>
  <si>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</si>
  <si>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</si>
  <si>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</si>
  <si>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</si>
  <si>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</si>
  <si>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</si>
  <si>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</si>
  <si>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</si>
  <si>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</si>
  <si>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</si>
  <si>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</si>
  <si>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</si>
  <si>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</si>
  <si>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</si>
  <si>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</si>
  <si>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</si>
  <si>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</si>
  <si>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</si>
  <si>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</si>
  <si>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</si>
  <si>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</si>
  <si>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</si>
  <si>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</si>
  <si>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</si>
  <si>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</si>
  <si>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</si>
  <si>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</si>
  <si>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</si>
  <si>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</si>
  <si>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</si>
  <si>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</si>
  <si>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</si>
  <si>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</si>
  <si>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</si>
  <si>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</si>
  <si>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</si>
  <si>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</si>
  <si>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</si>
  <si>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</si>
  <si>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</si>
  <si>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</si>
  <si>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</si>
  <si>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</si>
  <si>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</si>
  <si>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</si>
  <si>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</si>
  <si>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</si>
  <si>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</si>
  <si>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</si>
  <si>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</si>
  <si>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</si>
  <si>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</si>
  <si>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</si>
  <si>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</si>
  <si>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</si>
  <si>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</si>
  <si>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</si>
  <si>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</si>
  <si>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</si>
  <si>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</si>
  <si>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</si>
  <si>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</si>
  <si>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</si>
  <si>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</si>
  <si>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</si>
  <si>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</si>
  <si>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</si>
  <si>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</si>
  <si>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</si>
  <si>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</si>
  <si>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</si>
  <si>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</si>
  <si>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</si>
  <si>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</si>
  <si>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</si>
  <si>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</si>
  <si>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</si>
  <si>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</si>
  <si>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</si>
  <si>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</si>
  <si>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</si>
  <si>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</si>
  <si>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</si>
  <si>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</si>
  <si>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</si>
  <si>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</si>
  <si>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</si>
  <si>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</si>
  <si>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</si>
  <si>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</si>
  <si>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</si>
  <si>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</si>
  <si>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</si>
  <si>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</si>
  <si>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</si>
  <si>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</si>
  <si>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</si>
  <si>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</si>
  <si>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</si>
  <si>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</si>
  <si>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</si>
  <si>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</si>
  <si>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</si>
  <si>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</si>
  <si>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</si>
  <si>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</si>
  <si>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</si>
  <si>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</si>
  <si>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</si>
  <si>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</si>
  <si>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</si>
  <si>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</si>
  <si>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</si>
  <si>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</si>
  <si>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</si>
  <si>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</si>
  <si>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</si>
  <si>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</si>
  <si>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</si>
  <si>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</si>
  <si>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</si>
  <si>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</si>
  <si>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</si>
  <si>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</si>
  <si>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</si>
  <si>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</si>
  <si>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</si>
  <si>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</si>
  <si>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</si>
  <si>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</si>
  <si>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</si>
  <si>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</si>
  <si>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</si>
  <si>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</si>
  <si>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</si>
  <si>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</si>
  <si>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</si>
  <si>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</si>
  <si>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</si>
  <si>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</si>
  <si>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</si>
  <si>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</si>
  <si>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</si>
  <si>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</si>
  <si>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</si>
  <si>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</si>
  <si>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</si>
  <si>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</si>
  <si>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</si>
  <si>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</si>
  <si>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</si>
  <si>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</si>
  <si>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</si>
  <si>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</si>
  <si>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</si>
  <si>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</si>
  <si>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</si>
  <si>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</si>
  <si>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</si>
  <si>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</si>
  <si>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</si>
  <si>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</si>
  <si>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</si>
  <si>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</si>
  <si>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</si>
  <si>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</si>
  <si>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</si>
  <si>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</si>
  <si>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</si>
  <si>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</si>
  <si>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</si>
  <si>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</si>
  <si>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</si>
  <si>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</si>
  <si>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</si>
  <si>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</si>
  <si>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</si>
  <si>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</si>
  <si>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</si>
  <si>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</si>
  <si>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</si>
  <si>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</si>
  <si>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</si>
  <si>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</si>
  <si>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</si>
  <si>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</si>
  <si>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</si>
  <si>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</si>
  <si>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</si>
  <si>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</si>
  <si>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</si>
  <si>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</si>
  <si>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</si>
  <si>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</si>
  <si>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</si>
  <si>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</si>
  <si>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</si>
  <si>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</si>
  <si>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</si>
  <si>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</si>
  <si>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</si>
  <si>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</si>
  <si>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</si>
  <si>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</si>
  <si>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</si>
  <si>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</si>
  <si>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</si>
  <si>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</si>
  <si>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</si>
  <si>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</si>
  <si>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</si>
  <si>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</si>
  <si>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</si>
  <si>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</si>
  <si>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</si>
  <si>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</si>
  <si>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</si>
  <si>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</si>
  <si>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</si>
  <si>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</si>
  <si>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</si>
  <si>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</si>
  <si>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</si>
  <si>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</si>
  <si>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</si>
  <si>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</si>
  <si>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Малащенко И.А.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</si>
  <si>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</si>
  <si>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</si>
  <si>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</si>
  <si>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Справка об исполнении районного бюджета на 01.02.2022 года</t>
  </si>
  <si>
    <t xml:space="preserve">Бюджет на 2022 год </t>
  </si>
  <si>
    <t>Исполнено на 01.02.2022 год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</si>
  <si>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</si>
  <si>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</si>
  <si>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</si>
  <si>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 xml:space="preserve">00011105075050000120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</si>
</sst>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19" zoomScale="80" zoomScaleNormal="90" zoomScaleSheetLayoutView="80" workbookViewId="0">
      <selection activeCell="A49" sqref="A49:XFD50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231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232</v>
      </c>
      <c r="D3" s="11" t="s">
        <v>233</v>
      </c>
      <c r="E3" s="12" t="s">
        <v>234</v>
      </c>
      <c r="F3" s="13"/>
    </row>
    <row r="4" spans="1:6" x14ac:dyDescent="0.3">
      <c r="A4" s="8" t="s">
        <v>3</v>
      </c>
      <c r="B4" s="14"/>
      <c r="C4" s="52">
        <f>SUM(C5:C13)</f>
        <v>184839.10000000003</v>
      </c>
      <c r="D4" s="52">
        <f>SUM(D5:D13)</f>
        <v>8036.1</v>
      </c>
      <c r="E4" s="53">
        <f t="shared" ref="E4:E39" si="0">D4/C4*100</f>
        <v>4.3476190914151811</v>
      </c>
      <c r="F4" s="15"/>
    </row>
    <row r="5" spans="1:6" x14ac:dyDescent="0.3">
      <c r="A5" s="16" t="s">
        <v>4</v>
      </c>
      <c r="B5" s="17" t="s">
        <v>5</v>
      </c>
      <c r="C5" s="18">
        <v>140263.70000000001</v>
      </c>
      <c r="D5" s="18">
        <v>4926.6000000000004</v>
      </c>
      <c r="E5" s="53">
        <f t="shared" si="0"/>
        <v>3.5123841735245827</v>
      </c>
      <c r="F5" s="19"/>
    </row>
    <row r="6" spans="1:6" x14ac:dyDescent="0.3">
      <c r="A6" s="16" t="s">
        <v>6</v>
      </c>
      <c r="B6" s="17" t="s">
        <v>7</v>
      </c>
      <c r="C6" s="18">
        <v>37976.1</v>
      </c>
      <c r="D6" s="20">
        <v>2356.3000000000002</v>
      </c>
      <c r="E6" s="53">
        <f t="shared" si="0"/>
        <v>6.2046918983255273</v>
      </c>
      <c r="F6" s="19"/>
    </row>
    <row r="7" spans="1:6" x14ac:dyDescent="0.3">
      <c r="A7" s="16" t="s">
        <v>8</v>
      </c>
      <c r="B7" s="17" t="s">
        <v>9</v>
      </c>
      <c r="C7" s="18"/>
      <c r="D7" s="20">
        <v>10.5</v>
      </c>
      <c r="E7" s="53" t="e">
        <f t="shared" si="0"/>
        <v>#DIV/0!</v>
      </c>
      <c r="F7" s="19"/>
    </row>
    <row r="8" spans="1:6" x14ac:dyDescent="0.3">
      <c r="A8" s="16" t="s">
        <v>10</v>
      </c>
      <c r="B8" s="17" t="s">
        <v>11</v>
      </c>
      <c r="C8" s="18">
        <v>53.6</v>
      </c>
      <c r="D8" s="18">
        <v>56.6</v>
      </c>
      <c r="E8" s="53">
        <f t="shared" si="0"/>
        <v>105.59701492537314</v>
      </c>
      <c r="F8" s="19"/>
    </row>
    <row r="9" spans="1:6" x14ac:dyDescent="0.3">
      <c r="A9" s="16" t="s">
        <v>126</v>
      </c>
      <c r="B9" s="17" t="s">
        <v>125</v>
      </c>
      <c r="C9" s="18">
        <v>3636.5</v>
      </c>
      <c r="D9" s="18">
        <v>425.7</v>
      </c>
      <c r="E9" s="53">
        <f t="shared" si="0"/>
        <v>11.706311013336999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2909.2</v>
      </c>
      <c r="D11" s="18">
        <v>260.39999999999998</v>
      </c>
      <c r="E11" s="53">
        <f>D11/C11*100</f>
        <v>8.950914340712222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11274.2</v>
      </c>
      <c r="D14" s="54">
        <f>SUM(D15:D41)</f>
        <v>737.30000000000007</v>
      </c>
      <c r="E14" s="53">
        <f t="shared" si="0"/>
        <v>6.5397101346437001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3724.6</v>
      </c>
      <c r="D15" s="20">
        <v>227.4</v>
      </c>
      <c r="E15" s="53">
        <f>D15/C15*100</f>
        <v>6.1053535950169149</v>
      </c>
      <c r="F15" s="22"/>
    </row>
    <row r="16" spans="1:6" ht="40.5" customHeight="1" x14ac:dyDescent="0.3">
      <c r="A16" s="16" t="s">
        <v>17</v>
      </c>
      <c r="B16" s="17" t="s">
        <v>237</v>
      </c>
      <c r="C16" s="18">
        <v>3200</v>
      </c>
      <c r="D16" s="20">
        <v>238.4</v>
      </c>
      <c r="E16" s="53">
        <f>D16/C16*100</f>
        <v>7.4499999999999993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38.4</v>
      </c>
      <c r="D19" s="18">
        <v>3.5</v>
      </c>
      <c r="E19" s="53">
        <f t="shared" si="0"/>
        <v>9.1145833333333339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2.1</v>
      </c>
      <c r="E21" s="53">
        <f t="shared" ref="E21" si="3">D21/C21*100</f>
        <v>4.9295774647887329</v>
      </c>
      <c r="F21" s="22"/>
    </row>
    <row r="22" spans="1:6" hidden="1" x14ac:dyDescent="0.3">
      <c r="A22" s="16" t="s">
        <v>171</v>
      </c>
      <c r="B22" s="17" t="s">
        <v>153</v>
      </c>
      <c r="C22" s="23"/>
      <c r="D22" s="24"/>
      <c r="E22" s="53" t="e">
        <f t="shared" si="0"/>
        <v>#DIV/0!</v>
      </c>
      <c r="F22" s="22"/>
    </row>
    <row r="23" spans="1:6" x14ac:dyDescent="0.3">
      <c r="A23" s="16" t="s">
        <v>223</v>
      </c>
      <c r="B23" s="17" t="s">
        <v>224</v>
      </c>
      <c r="C23" s="18">
        <v>415</v>
      </c>
      <c r="D23" s="18">
        <v>39.5</v>
      </c>
      <c r="E23" s="53">
        <f t="shared" si="0"/>
        <v>9.5180722891566258</v>
      </c>
      <c r="F23" s="22"/>
    </row>
    <row r="24" spans="1:6" ht="24.75" customHeight="1" x14ac:dyDescent="0.3">
      <c r="A24" s="16" t="s">
        <v>230</v>
      </c>
      <c r="B24" s="17" t="s">
        <v>228</v>
      </c>
      <c r="C24" s="18">
        <v>280</v>
      </c>
      <c r="D24" s="20">
        <v>14.4</v>
      </c>
      <c r="E24" s="53">
        <f t="shared" si="0"/>
        <v>5.1428571428571423</v>
      </c>
      <c r="F24" s="22"/>
    </row>
    <row r="25" spans="1:6" ht="24.75" customHeight="1" x14ac:dyDescent="0.3">
      <c r="A25" s="16" t="s">
        <v>25</v>
      </c>
      <c r="B25" s="17" t="s">
        <v>229</v>
      </c>
      <c r="C25" s="18"/>
      <c r="D25" s="20">
        <v>52.4</v>
      </c>
      <c r="E25" s="53" t="e">
        <f t="shared" si="0"/>
        <v>#DIV/0!</v>
      </c>
      <c r="F25" s="22"/>
    </row>
    <row r="26" spans="1:6" ht="36" hidden="1" customHeight="1" x14ac:dyDescent="0.3">
      <c r="A26" s="16" t="s">
        <v>221</v>
      </c>
      <c r="B26" s="17" t="s">
        <v>133</v>
      </c>
      <c r="C26" s="18"/>
      <c r="D26" s="20"/>
      <c r="E26" s="53" t="e">
        <f t="shared" si="0"/>
        <v>#DIV/0!</v>
      </c>
      <c r="F26" s="22"/>
    </row>
    <row r="27" spans="1:6" ht="36" customHeight="1" x14ac:dyDescent="0.3">
      <c r="A27" s="16" t="s">
        <v>213</v>
      </c>
      <c r="B27" s="17" t="s">
        <v>210</v>
      </c>
      <c r="C27" s="18">
        <v>1</v>
      </c>
      <c r="D27" s="20">
        <v>1.1000000000000001</v>
      </c>
      <c r="E27" s="53">
        <f t="shared" ref="E27:E29" si="4">D27/C27*100</f>
        <v>110.00000000000001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1270</v>
      </c>
      <c r="D28" s="20">
        <v>7.2</v>
      </c>
      <c r="E28" s="53">
        <f t="shared" si="4"/>
        <v>0.56692913385826771</v>
      </c>
      <c r="F28" s="22"/>
    </row>
    <row r="29" spans="1:6" ht="44.25" hidden="1" customHeight="1" x14ac:dyDescent="0.3">
      <c r="A29" s="16" t="s">
        <v>220</v>
      </c>
      <c r="B29" s="17" t="s">
        <v>222</v>
      </c>
      <c r="C29" s="18"/>
      <c r="D29" s="20"/>
      <c r="E29" s="53" t="e">
        <f t="shared" si="4"/>
        <v>#DIV/0!</v>
      </c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47.4</v>
      </c>
      <c r="E30" s="53">
        <f t="shared" si="0"/>
        <v>5.4702827466820541</v>
      </c>
      <c r="F30" s="22"/>
    </row>
    <row r="31" spans="1:6" ht="37.5" hidden="1" x14ac:dyDescent="0.3">
      <c r="A31" s="16" t="s">
        <v>226</v>
      </c>
      <c r="B31" s="17" t="s">
        <v>225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1</v>
      </c>
      <c r="E32" s="53">
        <f t="shared" si="0"/>
        <v>0.10120433154539013</v>
      </c>
      <c r="F32" s="22"/>
    </row>
    <row r="33" spans="1:6" ht="21" hidden="1" customHeight="1" x14ac:dyDescent="0.3">
      <c r="A33" s="57" t="s">
        <v>189</v>
      </c>
      <c r="B33" s="17" t="s">
        <v>203</v>
      </c>
      <c r="C33" s="18"/>
      <c r="D33" s="18"/>
      <c r="E33" s="53" t="e">
        <f t="shared" si="0"/>
        <v>#DIV/0!</v>
      </c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/>
      <c r="D40" s="24">
        <v>51.8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51.1</v>
      </c>
      <c r="E41" s="53">
        <f>D41/C41*100</f>
        <v>11.40625</v>
      </c>
      <c r="F41" s="22"/>
    </row>
    <row r="42" spans="1:6" x14ac:dyDescent="0.3">
      <c r="A42" s="27" t="s">
        <v>38</v>
      </c>
      <c r="B42" s="28"/>
      <c r="C42" s="55">
        <f>C14+C4</f>
        <v>196113.30000000005</v>
      </c>
      <c r="D42" s="55">
        <f>D14+D4</f>
        <v>8773.4</v>
      </c>
      <c r="E42" s="53">
        <f t="shared" ref="E42:E62" si="5">D42/C42*100</f>
        <v>4.4736384528739244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7413.4</v>
      </c>
      <c r="E43" s="53">
        <f t="shared" si="5"/>
        <v>8.3332864964877977</v>
      </c>
      <c r="F43" s="19"/>
    </row>
    <row r="44" spans="1:6" x14ac:dyDescent="0.3">
      <c r="A44" s="16" t="s">
        <v>40</v>
      </c>
      <c r="B44" s="17" t="s">
        <v>181</v>
      </c>
      <c r="C44" s="18"/>
      <c r="D44" s="18"/>
      <c r="E44" s="53" t="e">
        <f t="shared" si="5"/>
        <v>#DIV/0!</v>
      </c>
      <c r="F44" s="19"/>
    </row>
    <row r="45" spans="1:6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0</v>
      </c>
      <c r="E46" s="53">
        <f t="shared" si="5"/>
        <v>0</v>
      </c>
      <c r="F46" s="19"/>
    </row>
    <row r="47" spans="1:6" ht="37.5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0</v>
      </c>
      <c r="E51" s="53">
        <f t="shared" si="5"/>
        <v>0</v>
      </c>
      <c r="F51" s="19"/>
    </row>
    <row r="52" spans="1:6" x14ac:dyDescent="0.3">
      <c r="A52" s="16" t="s">
        <v>140</v>
      </c>
      <c r="B52" s="17" t="s">
        <v>168</v>
      </c>
      <c r="C52" s="18"/>
      <c r="D52" s="23"/>
      <c r="E52" s="53" t="e">
        <f t="shared" ref="E52" si="8">D52/C52*100</f>
        <v>#DIV/0!</v>
      </c>
      <c r="F52" s="19"/>
    </row>
    <row r="53" spans="1:6" x14ac:dyDescent="0.3">
      <c r="A53" s="16" t="s">
        <v>127</v>
      </c>
      <c r="B53" s="17" t="s">
        <v>167</v>
      </c>
      <c r="C53" s="18"/>
      <c r="D53" s="23"/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248838.39999999999</v>
      </c>
      <c r="D54" s="23">
        <v>7280.6</v>
      </c>
      <c r="E54" s="53">
        <f t="shared" ref="E54" si="9">D54/C54*100</f>
        <v>2.9258345978755691</v>
      </c>
      <c r="F54" s="19"/>
    </row>
    <row r="55" spans="1:6" x14ac:dyDescent="0.3">
      <c r="A55" s="16" t="s">
        <v>42</v>
      </c>
      <c r="B55" s="17" t="s">
        <v>165</v>
      </c>
      <c r="C55" s="18">
        <v>72704.600000000006</v>
      </c>
      <c r="D55" s="20">
        <v>4786.8</v>
      </c>
      <c r="E55" s="53">
        <f t="shared" si="5"/>
        <v>6.5839025316142301</v>
      </c>
      <c r="F55" s="19"/>
    </row>
    <row r="56" spans="1:6" x14ac:dyDescent="0.3">
      <c r="A56" s="16" t="s">
        <v>43</v>
      </c>
      <c r="B56" s="17" t="s">
        <v>164</v>
      </c>
      <c r="C56" s="18">
        <v>175429.6</v>
      </c>
      <c r="D56" s="18">
        <v>12518.2</v>
      </c>
      <c r="E56" s="53">
        <f t="shared" si="5"/>
        <v>7.1357399207431369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0</v>
      </c>
      <c r="E57" s="53">
        <f t="shared" si="5"/>
        <v>0</v>
      </c>
      <c r="F57" s="19"/>
    </row>
    <row r="58" spans="1:6" x14ac:dyDescent="0.3">
      <c r="A58" s="16" t="s">
        <v>159</v>
      </c>
      <c r="B58" s="17" t="s">
        <v>162</v>
      </c>
      <c r="C58" s="23"/>
      <c r="D58" s="18"/>
      <c r="E58" s="53" t="e">
        <f t="shared" ref="E58" si="10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710813.2</v>
      </c>
      <c r="D59" s="18">
        <v>28404.5</v>
      </c>
      <c r="E59" s="53">
        <f t="shared" si="5"/>
        <v>3.9960569105919816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617.20000000000005</v>
      </c>
      <c r="E60" s="53">
        <f t="shared" ref="E60:E61" si="11">D60/C60*100</f>
        <v>7.372545272110469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0</v>
      </c>
      <c r="E61" s="53">
        <f t="shared" si="11"/>
        <v>0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5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1360829.4</v>
      </c>
      <c r="D63" s="54">
        <f>SUM(D43:D62)</f>
        <v>61020.7</v>
      </c>
      <c r="E63" s="53">
        <f>D63/C63*100</f>
        <v>4.4840815461511934</v>
      </c>
      <c r="F63" s="35"/>
    </row>
    <row r="64" spans="1:6" ht="25.5" customHeight="1" x14ac:dyDescent="0.3">
      <c r="A64" s="27" t="s">
        <v>49</v>
      </c>
      <c r="B64" s="34" t="s">
        <v>175</v>
      </c>
      <c r="C64" s="23">
        <v>0</v>
      </c>
      <c r="D64" s="23">
        <v>0</v>
      </c>
      <c r="E64" s="53" t="e">
        <f t="shared" ref="E64" si="12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-278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1556942.7</v>
      </c>
      <c r="D66" s="52">
        <f>D42+D63+D64+D65</f>
        <v>69516.099999999991</v>
      </c>
      <c r="E66" s="53">
        <f>D66/C66*100</f>
        <v>4.4649106225938819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104798</v>
      </c>
      <c r="D68" s="40">
        <f>SUM(D69:D76)</f>
        <v>5597.2000000000007</v>
      </c>
      <c r="E68" s="43">
        <f>IF(C68=0," ",D68/C68*100)</f>
        <v>5.3409416210233029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277.89999999999998</v>
      </c>
      <c r="E69" s="46">
        <f>IF(C69=0," ",D69/C69*100)</f>
        <v>8.0222857307814444</v>
      </c>
    </row>
    <row r="70" spans="1:6" ht="22.5" customHeight="1" x14ac:dyDescent="0.25">
      <c r="A70" s="44" t="s">
        <v>198</v>
      </c>
      <c r="B70" s="42" t="s">
        <v>85</v>
      </c>
      <c r="C70" s="45">
        <v>5018</v>
      </c>
      <c r="D70" s="45">
        <v>447.9</v>
      </c>
      <c r="E70" s="46">
        <f>IF(C70=0," ",D70/C70*100)</f>
        <v>8.9258668792347553</v>
      </c>
    </row>
    <row r="71" spans="1:6" ht="37.5" x14ac:dyDescent="0.25">
      <c r="A71" s="44" t="s">
        <v>199</v>
      </c>
      <c r="B71" s="42" t="s">
        <v>86</v>
      </c>
      <c r="C71" s="45">
        <v>56105</v>
      </c>
      <c r="D71" s="47">
        <v>3003.8</v>
      </c>
      <c r="E71" s="46">
        <f>IF(C71=0," ",D71/C71*100)</f>
        <v>5.3538900276267718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0</v>
      </c>
      <c r="E72" s="46">
        <f>IF(C72=0," ",D72/C72*100)</f>
        <v>0</v>
      </c>
    </row>
    <row r="73" spans="1:6" x14ac:dyDescent="0.25">
      <c r="A73" s="44" t="s">
        <v>200</v>
      </c>
      <c r="B73" s="42" t="s">
        <v>88</v>
      </c>
      <c r="C73" s="45">
        <v>26981.4</v>
      </c>
      <c r="D73" s="45">
        <v>1341.6</v>
      </c>
      <c r="E73" s="46">
        <f t="shared" ref="E73:E113" si="13">IF(C73=0," ",D73/C73*100)</f>
        <v>4.9723142609353097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3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3"/>
        <v>0</v>
      </c>
    </row>
    <row r="76" spans="1:6" x14ac:dyDescent="0.25">
      <c r="A76" s="44" t="s">
        <v>56</v>
      </c>
      <c r="B76" s="42" t="s">
        <v>91</v>
      </c>
      <c r="C76" s="45">
        <v>12135.5</v>
      </c>
      <c r="D76" s="47">
        <v>526</v>
      </c>
      <c r="E76" s="46">
        <f t="shared" si="13"/>
        <v>4.3343908368011208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664.6</v>
      </c>
      <c r="E77" s="43">
        <f t="shared" si="13"/>
        <v>6.715505481735967</v>
      </c>
    </row>
    <row r="78" spans="1:6" x14ac:dyDescent="0.25">
      <c r="A78" s="44" t="s">
        <v>235</v>
      </c>
      <c r="B78" s="42" t="s">
        <v>236</v>
      </c>
      <c r="C78" s="45">
        <v>9896.5</v>
      </c>
      <c r="D78" s="45">
        <v>664.6</v>
      </c>
      <c r="E78" s="46">
        <f t="shared" si="13"/>
        <v>6.715505481735967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3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1331.8</v>
      </c>
      <c r="D80" s="40">
        <f>D83+D81+D84+D82</f>
        <v>17.5</v>
      </c>
      <c r="E80" s="43">
        <f t="shared" si="13"/>
        <v>1.3140111127796967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0</v>
      </c>
      <c r="E81" s="46">
        <f t="shared" si="13"/>
        <v>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1224.8</v>
      </c>
      <c r="D83" s="47">
        <v>17.5</v>
      </c>
      <c r="E83" s="46">
        <f t="shared" si="13"/>
        <v>1.4288047028086219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0</v>
      </c>
      <c r="E84" s="46">
        <f t="shared" si="13"/>
        <v>0</v>
      </c>
    </row>
    <row r="85" spans="1:5" x14ac:dyDescent="0.25">
      <c r="A85" s="41" t="s">
        <v>63</v>
      </c>
      <c r="B85" s="42" t="s">
        <v>99</v>
      </c>
      <c r="C85" s="40">
        <f>C86+C87+C88</f>
        <v>22147.599999999999</v>
      </c>
      <c r="D85" s="40">
        <f>D86+D87+D88</f>
        <v>626.79999999999995</v>
      </c>
      <c r="E85" s="43">
        <f t="shared" si="13"/>
        <v>2.830103487511062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3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3"/>
        <v xml:space="preserve"> </v>
      </c>
    </row>
    <row r="88" spans="1:5" x14ac:dyDescent="0.25">
      <c r="A88" s="44" t="s">
        <v>144</v>
      </c>
      <c r="B88" s="42" t="s">
        <v>145</v>
      </c>
      <c r="C88" s="45">
        <v>22147.599999999999</v>
      </c>
      <c r="D88" s="47">
        <v>626.79999999999995</v>
      </c>
      <c r="E88" s="46">
        <f t="shared" si="13"/>
        <v>2.830103487511062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0</v>
      </c>
      <c r="E89" s="46">
        <f t="shared" si="13"/>
        <v>0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0</v>
      </c>
      <c r="E90" s="46">
        <f t="shared" si="13"/>
        <v>0</v>
      </c>
    </row>
    <row r="91" spans="1:5" x14ac:dyDescent="0.25">
      <c r="A91" s="41" t="s">
        <v>66</v>
      </c>
      <c r="B91" s="42" t="s">
        <v>102</v>
      </c>
      <c r="C91" s="40">
        <f>C92+C93+C94+C96+C97+C95</f>
        <v>1061243.8</v>
      </c>
      <c r="D91" s="40">
        <f>D92+D93+D94+D96+D97+D95</f>
        <v>32666.600000000002</v>
      </c>
      <c r="E91" s="43">
        <f t="shared" si="13"/>
        <v>3.0781428357932459</v>
      </c>
    </row>
    <row r="92" spans="1:5" x14ac:dyDescent="0.25">
      <c r="A92" s="44" t="s">
        <v>67</v>
      </c>
      <c r="B92" s="42" t="s">
        <v>103</v>
      </c>
      <c r="C92" s="45">
        <v>267043.7</v>
      </c>
      <c r="D92" s="47">
        <v>8767.2000000000007</v>
      </c>
      <c r="E92" s="46">
        <f t="shared" si="13"/>
        <v>3.2830581661353553</v>
      </c>
    </row>
    <row r="93" spans="1:5" x14ac:dyDescent="0.25">
      <c r="A93" s="44" t="s">
        <v>68</v>
      </c>
      <c r="B93" s="42" t="s">
        <v>104</v>
      </c>
      <c r="C93" s="45">
        <v>694033</v>
      </c>
      <c r="D93" s="47">
        <v>21194.1</v>
      </c>
      <c r="E93" s="46">
        <f t="shared" si="13"/>
        <v>3.0537596915420444</v>
      </c>
    </row>
    <row r="94" spans="1:5" x14ac:dyDescent="0.25">
      <c r="A94" s="44" t="s">
        <v>192</v>
      </c>
      <c r="B94" s="42" t="s">
        <v>105</v>
      </c>
      <c r="C94" s="45">
        <v>43351.9</v>
      </c>
      <c r="D94" s="47">
        <v>1196.4000000000001</v>
      </c>
      <c r="E94" s="46">
        <f t="shared" si="13"/>
        <v>2.7597406342051904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3"/>
        <v>0</v>
      </c>
    </row>
    <row r="96" spans="1:5" x14ac:dyDescent="0.25">
      <c r="A96" s="44" t="s">
        <v>194</v>
      </c>
      <c r="B96" s="42" t="s">
        <v>106</v>
      </c>
      <c r="C96" s="45">
        <v>3337.5</v>
      </c>
      <c r="D96" s="47">
        <v>0</v>
      </c>
      <c r="E96" s="46">
        <f t="shared" si="13"/>
        <v>0</v>
      </c>
    </row>
    <row r="97" spans="1:5" x14ac:dyDescent="0.25">
      <c r="A97" s="44" t="s">
        <v>69</v>
      </c>
      <c r="B97" s="42" t="s">
        <v>107</v>
      </c>
      <c r="C97" s="47">
        <v>53457.7</v>
      </c>
      <c r="D97" s="47">
        <v>1508.9</v>
      </c>
      <c r="E97" s="46">
        <f t="shared" si="13"/>
        <v>2.8226055367140752</v>
      </c>
    </row>
    <row r="98" spans="1:5" x14ac:dyDescent="0.25">
      <c r="A98" s="41" t="s">
        <v>195</v>
      </c>
      <c r="B98" s="42" t="s">
        <v>108</v>
      </c>
      <c r="C98" s="40">
        <f>C99+C100</f>
        <v>74250.600000000006</v>
      </c>
      <c r="D98" s="40">
        <f>D99+D100</f>
        <v>1413.2</v>
      </c>
      <c r="E98" s="43">
        <f t="shared" si="13"/>
        <v>1.903284283224647</v>
      </c>
    </row>
    <row r="99" spans="1:5" x14ac:dyDescent="0.25">
      <c r="A99" s="44" t="s">
        <v>70</v>
      </c>
      <c r="B99" s="42" t="s">
        <v>109</v>
      </c>
      <c r="C99" s="45">
        <v>54006.5</v>
      </c>
      <c r="D99" s="45">
        <v>912</v>
      </c>
      <c r="E99" s="46">
        <f t="shared" si="13"/>
        <v>1.6886856211752288</v>
      </c>
    </row>
    <row r="100" spans="1:5" x14ac:dyDescent="0.25">
      <c r="A100" s="44" t="s">
        <v>196</v>
      </c>
      <c r="B100" s="42" t="s">
        <v>110</v>
      </c>
      <c r="C100" s="45">
        <v>20244.099999999999</v>
      </c>
      <c r="D100" s="45">
        <v>501.2</v>
      </c>
      <c r="E100" s="46">
        <f t="shared" si="13"/>
        <v>2.4757830676592194</v>
      </c>
    </row>
    <row r="101" spans="1:5" x14ac:dyDescent="0.25">
      <c r="A101" s="41" t="s">
        <v>71</v>
      </c>
      <c r="B101" s="42" t="s">
        <v>111</v>
      </c>
      <c r="C101" s="40">
        <f>C102+C103+C105+C104</f>
        <v>104567.6</v>
      </c>
      <c r="D101" s="40">
        <f>D102+D103+D105+D104</f>
        <v>5546.4999999999991</v>
      </c>
      <c r="E101" s="43">
        <f t="shared" si="13"/>
        <v>5.3042242530190986</v>
      </c>
    </row>
    <row r="102" spans="1:5" x14ac:dyDescent="0.25">
      <c r="A102" s="44" t="s">
        <v>72</v>
      </c>
      <c r="B102" s="42" t="s">
        <v>112</v>
      </c>
      <c r="C102" s="45">
        <v>9716.6</v>
      </c>
      <c r="D102" s="45">
        <v>731.4</v>
      </c>
      <c r="E102" s="46">
        <f t="shared" si="13"/>
        <v>7.5273243727229682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4727.8999999999996</v>
      </c>
      <c r="E103" s="46">
        <f t="shared" si="13"/>
        <v>6.7201676097558201</v>
      </c>
    </row>
    <row r="104" spans="1:5" x14ac:dyDescent="0.25">
      <c r="A104" s="44" t="s">
        <v>74</v>
      </c>
      <c r="B104" s="42" t="s">
        <v>114</v>
      </c>
      <c r="C104" s="45">
        <v>18799.599999999999</v>
      </c>
      <c r="D104" s="45">
        <v>0</v>
      </c>
      <c r="E104" s="46">
        <f t="shared" si="13"/>
        <v>0</v>
      </c>
    </row>
    <row r="105" spans="1:5" x14ac:dyDescent="0.25">
      <c r="A105" s="44" t="s">
        <v>75</v>
      </c>
      <c r="B105" s="42" t="s">
        <v>115</v>
      </c>
      <c r="C105" s="45">
        <v>5697.5</v>
      </c>
      <c r="D105" s="45">
        <v>87.2</v>
      </c>
      <c r="E105" s="46">
        <f t="shared" si="13"/>
        <v>1.5304958315050461</v>
      </c>
    </row>
    <row r="106" spans="1:5" x14ac:dyDescent="0.25">
      <c r="A106" s="41" t="s">
        <v>76</v>
      </c>
      <c r="B106" s="42" t="s">
        <v>116</v>
      </c>
      <c r="C106" s="40">
        <f>C107</f>
        <v>18303.2</v>
      </c>
      <c r="D106" s="40">
        <f>D107</f>
        <v>475.7</v>
      </c>
      <c r="E106" s="43">
        <f t="shared" si="13"/>
        <v>2.5989990821277154</v>
      </c>
    </row>
    <row r="107" spans="1:5" x14ac:dyDescent="0.25">
      <c r="A107" s="44" t="s">
        <v>77</v>
      </c>
      <c r="B107" s="42" t="s">
        <v>117</v>
      </c>
      <c r="C107" s="45">
        <v>18303.2</v>
      </c>
      <c r="D107" s="45">
        <v>475.7</v>
      </c>
      <c r="E107" s="46">
        <f t="shared" si="13"/>
        <v>2.5989990821277154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3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3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170228.1</v>
      </c>
      <c r="D110" s="40">
        <f>D111+D112</f>
        <v>14185.6</v>
      </c>
      <c r="E110" s="43">
        <f t="shared" si="13"/>
        <v>8.333289274802457</v>
      </c>
    </row>
    <row r="111" spans="1:5" x14ac:dyDescent="0.25">
      <c r="A111" s="44" t="s">
        <v>191</v>
      </c>
      <c r="B111" s="42" t="s">
        <v>121</v>
      </c>
      <c r="C111" s="45">
        <v>160046.9</v>
      </c>
      <c r="D111" s="45">
        <v>13337.2</v>
      </c>
      <c r="E111" s="46">
        <f t="shared" si="13"/>
        <v>8.3333072992978945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848.4</v>
      </c>
      <c r="E112" s="46">
        <f t="shared" si="13"/>
        <v>8.3330059325030437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1568185.3000000003</v>
      </c>
      <c r="D113" s="40">
        <f>D68+D77+D80+D85+D91+D98+D101+D106+D110+D108+D89</f>
        <v>61193.7</v>
      </c>
      <c r="E113" s="43">
        <f t="shared" si="13"/>
        <v>3.9021982925104566</v>
      </c>
    </row>
    <row r="114" spans="1:5" x14ac:dyDescent="0.3">
      <c r="A114" s="49" t="s">
        <v>82</v>
      </c>
      <c r="B114" s="50"/>
      <c r="C114" s="51">
        <f>C66-C113</f>
        <v>-11242.600000000326</v>
      </c>
      <c r="D114" s="51">
        <f>D66-D113</f>
        <v>8322.3999999999942</v>
      </c>
      <c r="E114" s="43"/>
    </row>
    <row r="117" spans="1:5" x14ac:dyDescent="0.3">
      <c r="A117" s="37" t="s">
        <v>141</v>
      </c>
      <c r="C117" s="56" t="s">
        <v>227</v>
      </c>
    </row>
    <row r="120" spans="1:5" x14ac:dyDescent="0.3">
      <c r="C120" s="6">
        <f>C66-C113</f>
        <v>-11242.600000000326</v>
      </c>
      <c r="D120" s="6">
        <f>D66-D113</f>
        <v>8322.3999999999942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2021-12-14T06:39:41Z</cp:lastPrinted>
  <dcterms:created xsi:type="dcterms:W3CDTF">2018-02-13T00:40:04Z</dcterms:created>
  <dcterms:modified xsi:type="dcterms:W3CDTF">2022-04-07T07:53:28Z</dcterms:modified>
</cp:coreProperties>
</file>